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 2025\ТЭ\0072 - 2\Согласование НСИИЦ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<sst xmlns="http://schemas.openxmlformats.org/spreadsheetml/2006/main" count="10" uniqueCount="10">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</sst>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0" borderId="11" xfId="0" applyFont="1" applyFill="1" applyBorder="1" applyAlignment="1"/>
    <xf numFmtId="43" fontId="1" fillId="0" borderId="4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45551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72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ламп, светильников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2024 г</v>
          </cell>
          <cell r="M14" t="str">
            <v>Оперативная цена Общества на 2024г</v>
          </cell>
          <cell r="N14" t="str">
            <v>MIN оперативная</v>
          </cell>
          <cell r="O14" t="str">
            <v>Расчет плановой цены  (Min оперативная *ИПЦ 2024 /1,042/)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5</v>
          </cell>
          <cell r="B15">
            <v>3466190041</v>
          </cell>
          <cell r="C15" t="str">
            <v>Лампа LED E27 15Вт А60 220В 1450лм</v>
          </cell>
          <cell r="D15" t="str">
            <v>шт</v>
          </cell>
          <cell r="E15">
            <v>158</v>
          </cell>
          <cell r="F15">
            <v>61.17</v>
          </cell>
          <cell r="G15">
            <v>9664.86</v>
          </cell>
          <cell r="H15" t="str">
            <v>Лампа LED E27 15Вт А60 220В 1450лм</v>
          </cell>
          <cell r="I15" t="str">
            <v>ШТ</v>
          </cell>
          <cell r="J15">
            <v>61.17</v>
          </cell>
          <cell r="K15" t="str">
            <v>По цене материала</v>
          </cell>
          <cell r="L15">
            <v>58.7</v>
          </cell>
          <cell r="M15">
            <v>58.7</v>
          </cell>
          <cell r="N15">
            <v>58.7</v>
          </cell>
          <cell r="O15">
            <v>61.165400000000005</v>
          </cell>
          <cell r="P15">
            <v>61.17</v>
          </cell>
          <cell r="Q15">
            <v>9664.86</v>
          </cell>
          <cell r="R15" t="str">
            <v>ПЦ САП 2025</v>
          </cell>
          <cell r="S15" t="str">
            <v>согл</v>
          </cell>
        </row>
        <row r="16">
          <cell r="A16">
            <v>4</v>
          </cell>
          <cell r="B16">
            <v>3464110003</v>
          </cell>
          <cell r="C16" t="str">
            <v>Патрон Е-27 настенный карболит.</v>
          </cell>
          <cell r="D16" t="str">
            <v>шт</v>
          </cell>
          <cell r="E16">
            <v>18</v>
          </cell>
          <cell r="F16">
            <v>24.29</v>
          </cell>
          <cell r="G16">
            <v>437.21999999999997</v>
          </cell>
          <cell r="H16" t="str">
            <v>Патрон Е-27 настенный карболит</v>
          </cell>
          <cell r="I16" t="str">
            <v>ШТ</v>
          </cell>
          <cell r="J16">
            <v>24.29</v>
          </cell>
          <cell r="K16" t="str">
            <v>По цене материала</v>
          </cell>
          <cell r="L16">
            <v>23.31</v>
          </cell>
          <cell r="M16">
            <v>23.31</v>
          </cell>
          <cell r="N16">
            <v>23.31</v>
          </cell>
          <cell r="O16">
            <v>24.289020000000001</v>
          </cell>
          <cell r="P16">
            <v>24.29</v>
          </cell>
          <cell r="Q16">
            <v>437.21999999999997</v>
          </cell>
          <cell r="R16" t="str">
            <v>ПЦ САП 2025</v>
          </cell>
          <cell r="S16" t="str">
            <v>согл</v>
          </cell>
        </row>
        <row r="17">
          <cell r="A17">
            <v>8</v>
          </cell>
          <cell r="B17">
            <v>3461300243</v>
          </cell>
          <cell r="C17" t="str">
            <v>Прожектор LED TD-PR-M1-70 8400лм</v>
          </cell>
          <cell r="D17" t="str">
            <v>шт</v>
          </cell>
          <cell r="E17">
            <v>48</v>
          </cell>
          <cell r="F17">
            <v>4265.1899999999996</v>
          </cell>
          <cell r="G17">
            <v>204729.12</v>
          </cell>
          <cell r="H17" t="str">
            <v>Прожектор LED TD-PR-M1-70 8400лм</v>
          </cell>
          <cell r="I17" t="str">
            <v>ШТ</v>
          </cell>
          <cell r="J17">
            <v>4265.1899999999996</v>
          </cell>
          <cell r="K17" t="str">
            <v>По цене общества/2024</v>
          </cell>
          <cell r="P17">
            <v>4265.1899999999996</v>
          </cell>
          <cell r="Q17">
            <v>204729.12</v>
          </cell>
          <cell r="R17" t="str">
            <v>ПЦ САП 2025</v>
          </cell>
          <cell r="S17" t="str">
            <v>согл</v>
          </cell>
        </row>
        <row r="18">
          <cell r="A18">
            <v>7</v>
          </cell>
          <cell r="B18">
            <v>3461300245</v>
          </cell>
          <cell r="C18" t="str">
            <v>Прожектор LED UMK 40Вт 5600лм 5000К</v>
          </cell>
          <cell r="D18" t="str">
            <v>шт</v>
          </cell>
          <cell r="E18">
            <v>29</v>
          </cell>
          <cell r="F18">
            <v>3042.15</v>
          </cell>
          <cell r="G18">
            <v>88222.35</v>
          </cell>
          <cell r="H18" t="str">
            <v>Прожектор LED UMK 40Вт 5600лм 5000К</v>
          </cell>
          <cell r="I18" t="str">
            <v>ШТ</v>
          </cell>
          <cell r="J18">
            <v>3042.15</v>
          </cell>
          <cell r="K18" t="str">
            <v>По цене общества/2024</v>
          </cell>
          <cell r="P18">
            <v>3042.15</v>
          </cell>
          <cell r="Q18">
            <v>88222.35</v>
          </cell>
          <cell r="R18" t="str">
            <v>ПЦ САП 2025</v>
          </cell>
          <cell r="S18" t="str">
            <v>согл</v>
          </cell>
        </row>
        <row r="19">
          <cell r="A19">
            <v>6</v>
          </cell>
          <cell r="B19">
            <v>3461290041</v>
          </cell>
          <cell r="C19" t="str">
            <v>Светильник LED 18Вт 5000К IP65 тип ДСП</v>
          </cell>
          <cell r="D19" t="str">
            <v>шт</v>
          </cell>
          <cell r="E19">
            <v>16</v>
          </cell>
          <cell r="F19">
            <v>1748.57</v>
          </cell>
          <cell r="G19">
            <v>27977.119999999999</v>
          </cell>
          <cell r="H19" t="str">
            <v>Светильник LED 18Вт 5000К IP65 тип ДСП</v>
          </cell>
          <cell r="I19" t="str">
            <v>ШТ</v>
          </cell>
          <cell r="J19">
            <v>1748.57</v>
          </cell>
          <cell r="K19" t="str">
            <v>По цене общества/2024</v>
          </cell>
          <cell r="L19">
            <v>1826.82</v>
          </cell>
          <cell r="M19">
            <v>1826.82</v>
          </cell>
          <cell r="N19">
            <v>1826.82</v>
          </cell>
          <cell r="O19">
            <v>1903.5464400000001</v>
          </cell>
          <cell r="P19">
            <v>1748.57</v>
          </cell>
          <cell r="Q19">
            <v>27977.119999999999</v>
          </cell>
          <cell r="R19" t="str">
            <v>ПЦ САП 2025</v>
          </cell>
          <cell r="S19" t="str">
            <v>согл</v>
          </cell>
        </row>
        <row r="20">
          <cell r="A20">
            <v>2</v>
          </cell>
          <cell r="B20">
            <v>3461300114</v>
          </cell>
          <cell r="C20" t="str">
            <v>Светильник LED PLO 80Вт cons 8000лм IP65</v>
          </cell>
          <cell r="D20" t="str">
            <v>шт</v>
          </cell>
          <cell r="E20">
            <v>50</v>
          </cell>
          <cell r="F20">
            <v>2300.06</v>
          </cell>
          <cell r="G20">
            <v>115003</v>
          </cell>
          <cell r="H20" t="str">
            <v>Светильник LED PLO 80Вт cons 8000лм IP65</v>
          </cell>
          <cell r="I20" t="str">
            <v>ШТ</v>
          </cell>
          <cell r="J20">
            <v>2300.06</v>
          </cell>
          <cell r="K20" t="str">
            <v>По цене общества/2024</v>
          </cell>
          <cell r="L20">
            <v>2901.3</v>
          </cell>
          <cell r="M20">
            <v>2901.3</v>
          </cell>
          <cell r="N20">
            <v>2901.3</v>
          </cell>
          <cell r="O20">
            <v>3023.1546000000003</v>
          </cell>
          <cell r="P20">
            <v>2300.06</v>
          </cell>
          <cell r="Q20">
            <v>115003</v>
          </cell>
          <cell r="R20" t="str">
            <v>ПЦ САП 2025</v>
          </cell>
          <cell r="S20" t="str">
            <v>согл</v>
          </cell>
        </row>
        <row r="21">
          <cell r="A21">
            <v>9</v>
          </cell>
          <cell r="B21">
            <v>3461300176</v>
          </cell>
          <cell r="C21" t="str">
            <v>Светильник LED Магистраль v2.0-50</v>
          </cell>
          <cell r="D21" t="str">
            <v>шт</v>
          </cell>
          <cell r="E21">
            <v>4</v>
          </cell>
          <cell r="F21">
            <v>3995.5</v>
          </cell>
          <cell r="G21">
            <v>15982</v>
          </cell>
          <cell r="H21" t="str">
            <v>Светильник LED Магистраль v20-50</v>
          </cell>
          <cell r="I21" t="str">
            <v>ШТ</v>
          </cell>
          <cell r="J21">
            <v>3995.5</v>
          </cell>
          <cell r="K21" t="str">
            <v>По цене общества/2024</v>
          </cell>
          <cell r="L21">
            <v>3892.73</v>
          </cell>
          <cell r="M21">
            <v>3892.73</v>
          </cell>
          <cell r="N21">
            <v>3892.73</v>
          </cell>
          <cell r="O21">
            <v>4056.2246600000003</v>
          </cell>
          <cell r="P21">
            <v>3995.5</v>
          </cell>
          <cell r="Q21">
            <v>15982</v>
          </cell>
          <cell r="R21" t="str">
            <v>ПЦ САП 2025</v>
          </cell>
          <cell r="S21" t="str">
            <v>согл</v>
          </cell>
        </row>
        <row r="22">
          <cell r="A22">
            <v>1</v>
          </cell>
          <cell r="B22">
            <v>3461290048</v>
          </cell>
          <cell r="C22" t="str">
            <v>Светильник LED унив 595x595 40Вт 4600лм</v>
          </cell>
          <cell r="D22" t="str">
            <v>шт</v>
          </cell>
          <cell r="E22">
            <v>78</v>
          </cell>
          <cell r="F22">
            <v>1640.32</v>
          </cell>
          <cell r="G22">
            <v>127944.95999999999</v>
          </cell>
          <cell r="H22" t="str">
            <v>Светильник LED унив 595x595 40Вт 4600лм</v>
          </cell>
          <cell r="I22" t="str">
            <v>ШТ</v>
          </cell>
          <cell r="J22">
            <v>1640.32</v>
          </cell>
          <cell r="K22" t="str">
            <v>По цене общества/2024</v>
          </cell>
          <cell r="L22">
            <v>2193.77</v>
          </cell>
          <cell r="M22">
            <v>2193.77</v>
          </cell>
          <cell r="N22">
            <v>2193.77</v>
          </cell>
          <cell r="O22">
            <v>2285.90834</v>
          </cell>
          <cell r="P22">
            <v>1640.32</v>
          </cell>
          <cell r="Q22">
            <v>127944.95999999999</v>
          </cell>
          <cell r="R22" t="str">
            <v>ПЦ САП 2025</v>
          </cell>
          <cell r="S22" t="str">
            <v>согл</v>
          </cell>
        </row>
        <row r="23">
          <cell r="A23">
            <v>3</v>
          </cell>
          <cell r="B23">
            <v>3469200019</v>
          </cell>
          <cell r="C23" t="str">
            <v>Светильник НБП 01-60-011 IP53 с решеткой</v>
          </cell>
          <cell r="D23" t="str">
            <v>шт</v>
          </cell>
          <cell r="E23">
            <v>15</v>
          </cell>
          <cell r="F23">
            <v>158.87</v>
          </cell>
          <cell r="G23">
            <v>2383.0500000000002</v>
          </cell>
          <cell r="H23" t="str">
            <v>Светильник НБП 01-60-011 IP53 с решеткой</v>
          </cell>
          <cell r="I23" t="str">
            <v>ШТ</v>
          </cell>
          <cell r="J23">
            <v>158.87</v>
          </cell>
          <cell r="K23" t="str">
            <v>По цене общества/2024</v>
          </cell>
          <cell r="L23">
            <v>271.37</v>
          </cell>
          <cell r="M23">
            <v>271.37</v>
          </cell>
          <cell r="N23">
            <v>271.37</v>
          </cell>
          <cell r="O23">
            <v>282.76754</v>
          </cell>
          <cell r="P23">
            <v>158.87</v>
          </cell>
          <cell r="Q23">
            <v>2383.0500000000002</v>
          </cell>
          <cell r="R23" t="str">
            <v>ПЦ САП 2025</v>
          </cell>
          <cell r="S23" t="str">
            <v>согл</v>
          </cell>
        </row>
        <row r="24">
          <cell r="G24">
            <v>592343.68000000005</v>
          </cell>
          <cell r="Q24">
            <v>592343.68000000005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11"/>
  <sheetViews>
    <sheetView tabSelected="1" topLeftCell="A4" zoomScale="80" zoomScaleNormal="80" workbookViewId="0">
      <selection activeCell="B8" sqref="B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10" x14ac:dyDescent="0.3">
      <c r="B4" s="12" t="s">
        <v>7</v>
      </c>
      <c r="C4" s="12"/>
      <c r="D4" s="12"/>
    </row>
    <row r="5" spans="2:10" x14ac:dyDescent="0.3">
      <c r="C5" s="6" t="str">
        <f>VLOOKUP(B6,'[1]анализ цены'!$1:$1048576,2,0)</f>
        <v>Поставка ламп, светильников</v>
      </c>
      <c r="D5" s="6"/>
      <c r="E5" s="6"/>
      <c r="F5" s="6"/>
      <c r="G5" s="6"/>
      <c r="H5" s="6"/>
      <c r="I5" s="6"/>
      <c r="J5" s="6"/>
    </row>
    <row r="6" spans="2:10" x14ac:dyDescent="0.3">
      <c r="B6" s="13" t="s">
        <v>8</v>
      </c>
      <c r="C6" s="13"/>
      <c r="D6" s="13"/>
    </row>
    <row r="7" spans="2:10" ht="19.5" thickBot="1" x14ac:dyDescent="0.35"/>
    <row r="8" spans="2:10" x14ac:dyDescent="0.3">
      <c r="B8" s="2" t="s">
        <v>0</v>
      </c>
      <c r="C8" s="7">
        <v>592343.68000000005</v>
      </c>
      <c r="D8" s="3" t="s">
        <v>1</v>
      </c>
    </row>
    <row r="9" spans="2:10" ht="176.25" customHeight="1" x14ac:dyDescent="0.3">
      <c r="B9" s="4" t="s">
        <v>2</v>
      </c>
      <c r="C9" s="8" t="s">
        <v>6</v>
      </c>
      <c r="D9" s="9"/>
    </row>
    <row r="10" spans="2:10" ht="75" x14ac:dyDescent="0.3">
      <c r="B10" s="4" t="s">
        <v>3</v>
      </c>
      <c r="C10" s="8" t="s">
        <v>9</v>
      </c>
      <c r="D10" s="9"/>
    </row>
    <row r="11" spans="2:10" ht="69.75" customHeight="1" thickBot="1" x14ac:dyDescent="0.35">
      <c r="B11" s="5" t="s">
        <v>4</v>
      </c>
      <c r="C11" s="10" t="s">
        <v>5</v>
      </c>
      <c r="D11" s="11"/>
    </row>
  </sheetData>
  <mergeCells count="5">
    <mergeCell ref="C9:D9"/>
    <mergeCell ref="C10:D10"/>
    <mergeCell ref="C11:D11"/>
    <mergeCell ref="B4:D4"/>
    <mergeCell ref="B6:D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2024-09-16T04:01:41Z</dcterms:modified>
</cp:coreProperties>
</file>